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9020" windowHeight="7305"/>
  </bookViews>
  <sheets>
    <sheet name="TCO berekening Ossendrecht" sheetId="3" r:id="rId1"/>
    <sheet name="TCO berekening Putte" sheetId="2" r:id="rId2"/>
  </sheets>
  <definedNames>
    <definedName name="_xlnm.Print_Area" localSheetId="0">'TCO berekening Ossendrecht'!$A$1:$F$52</definedName>
    <definedName name="_xlnm.Print_Area" localSheetId="1">'TCO berekening Putte'!$A$1:$F$52</definedName>
  </definedNames>
  <calcPr calcId="145621"/>
</workbook>
</file>

<file path=xl/calcChain.xml><?xml version="1.0" encoding="utf-8"?>
<calcChain xmlns="http://schemas.openxmlformats.org/spreadsheetml/2006/main">
  <c r="B50" i="3" l="1"/>
  <c r="C11" i="2" l="1"/>
  <c r="F25" i="2" s="1"/>
  <c r="C48" i="2"/>
  <c r="F50" i="2" s="1"/>
  <c r="F52" i="2" s="1"/>
  <c r="F20" i="2" s="1"/>
  <c r="C48" i="3"/>
  <c r="C12" i="3"/>
  <c r="C11" i="3"/>
  <c r="F50" i="3" l="1"/>
  <c r="E42" i="3"/>
  <c r="E41" i="3"/>
  <c r="E40" i="3"/>
  <c r="E39" i="3"/>
  <c r="E38" i="3"/>
  <c r="B33" i="3"/>
  <c r="C8" i="3"/>
  <c r="C8" i="2"/>
  <c r="E43" i="3" l="1"/>
  <c r="F19" i="3" s="1"/>
  <c r="F18" i="3"/>
  <c r="F52" i="3"/>
  <c r="F20" i="3" s="1"/>
  <c r="E39" i="2"/>
  <c r="E40" i="2"/>
  <c r="E41" i="2"/>
  <c r="E42" i="2"/>
  <c r="E38" i="2"/>
  <c r="B33" i="2"/>
  <c r="F21" i="3" l="1"/>
  <c r="F25" i="3" s="1"/>
  <c r="F18" i="2"/>
  <c r="E43" i="2"/>
  <c r="F19" i="2" s="1"/>
  <c r="F21" i="2" l="1"/>
</calcChain>
</file>

<file path=xl/comments1.xml><?xml version="1.0" encoding="utf-8"?>
<comments xmlns="http://schemas.openxmlformats.org/spreadsheetml/2006/main">
  <authors>
    <author>Heleco</author>
  </authors>
  <commentList>
    <comment ref="B11" authorId="0">
      <text>
        <r>
          <rPr>
            <b/>
            <sz val="8"/>
            <color indexed="81"/>
            <rFont val="Tahoma"/>
            <family val="2"/>
          </rPr>
          <t>Vul ja of nee in</t>
        </r>
      </text>
    </comment>
    <comment ref="B12" authorId="0">
      <text>
        <r>
          <rPr>
            <b/>
            <sz val="8"/>
            <color indexed="81"/>
            <rFont val="Tahoma"/>
            <family val="2"/>
          </rPr>
          <t>Vul ja of nee in</t>
        </r>
      </text>
    </comment>
    <comment ref="B48" authorId="0">
      <text>
        <r>
          <rPr>
            <b/>
            <sz val="8"/>
            <color indexed="81"/>
            <rFont val="Tahoma"/>
            <family val="2"/>
          </rPr>
          <t>rekenwaarde voor model, aangevoerde hoeveelheden verschillen per jaar</t>
        </r>
      </text>
    </comment>
  </commentList>
</comments>
</file>

<file path=xl/comments2.xml><?xml version="1.0" encoding="utf-8"?>
<comments xmlns="http://schemas.openxmlformats.org/spreadsheetml/2006/main">
  <authors>
    <author>Heleco</author>
  </authors>
  <commentList>
    <comment ref="B11" authorId="0">
      <text>
        <r>
          <rPr>
            <b/>
            <sz val="8"/>
            <color indexed="81"/>
            <rFont val="Tahoma"/>
            <family val="2"/>
          </rPr>
          <t>Vul ja of nee in</t>
        </r>
      </text>
    </comment>
    <comment ref="B48" authorId="0">
      <text>
        <r>
          <rPr>
            <b/>
            <sz val="8"/>
            <color indexed="81"/>
            <rFont val="Tahoma"/>
            <family val="2"/>
          </rPr>
          <t>rekenwaarde voor model, aangevoerde hoeveelheden verschillen per jaar</t>
        </r>
      </text>
    </comment>
  </commentList>
</comments>
</file>

<file path=xl/sharedStrings.xml><?xml version="1.0" encoding="utf-8"?>
<sst xmlns="http://schemas.openxmlformats.org/spreadsheetml/2006/main" count="135" uniqueCount="67">
  <si>
    <t>INSCHRIJVER:</t>
  </si>
  <si>
    <t>Jaar 1</t>
  </si>
  <si>
    <t>Jaar 2</t>
  </si>
  <si>
    <t>Jaar 3</t>
  </si>
  <si>
    <t>Jaar 4</t>
  </si>
  <si>
    <t>Jaar 5</t>
  </si>
  <si>
    <t>Jaar 6</t>
  </si>
  <si>
    <t>Jaar 7</t>
  </si>
  <si>
    <t>Jaar 8</t>
  </si>
  <si>
    <t>Jaar 9</t>
  </si>
  <si>
    <t>Jaar 10</t>
  </si>
  <si>
    <t>Jaar 11</t>
  </si>
  <si>
    <t>Jaar 12</t>
  </si>
  <si>
    <t>Jaar 13</t>
  </si>
  <si>
    <t>Jaar 14</t>
  </si>
  <si>
    <t>Jaar 15</t>
  </si>
  <si>
    <t>Jaar</t>
  </si>
  <si>
    <t>onderhoudskosten</t>
  </si>
  <si>
    <t>Ond. Kosten 15jr</t>
  </si>
  <si>
    <t>in aanneemsom</t>
  </si>
  <si>
    <t>Opgave chemicaliënkosten</t>
  </si>
  <si>
    <t>Soort chemicaliën</t>
  </si>
  <si>
    <t>kosten per eenheid</t>
  </si>
  <si>
    <t>Toelichting eenheid</t>
  </si>
  <si>
    <t>Voorbeeldzout</t>
  </si>
  <si>
    <t>eenheid</t>
  </si>
  <si>
    <t>m3</t>
  </si>
  <si>
    <t>verbruik per jaar</t>
  </si>
  <si>
    <t>jaarlijkse kosten</t>
  </si>
  <si>
    <t>40% oplossing</t>
  </si>
  <si>
    <t>jaarlijkse chem. kosten</t>
  </si>
  <si>
    <t>Verbruik kWh/jr</t>
  </si>
  <si>
    <t>Energieverbruik per jaar</t>
  </si>
  <si>
    <t>Energiekosten per jaar</t>
  </si>
  <si>
    <t>Energieopbrengsten per jaar</t>
  </si>
  <si>
    <t>Prijs per kWh</t>
  </si>
  <si>
    <t>toelichting</t>
  </si>
  <si>
    <t>Onderhoud</t>
  </si>
  <si>
    <t>Ontwerp, realisatie, oplevering en opstart</t>
  </si>
  <si>
    <t>2 jaar meerjarig onderhoud</t>
  </si>
  <si>
    <t>Bestaande uit:</t>
  </si>
  <si>
    <t>Chem. Verbruik</t>
  </si>
  <si>
    <t>Sommatie exploitatiekosten (15 jr)</t>
  </si>
  <si>
    <t>Energieverbruik</t>
  </si>
  <si>
    <t>Expl. Kosten (15jr)</t>
  </si>
  <si>
    <t>In te vullen door de inschrijver: geel gemarkeerde cellen</t>
  </si>
  <si>
    <t>Aanneemsom rwzi Putte</t>
  </si>
  <si>
    <t>Opgave prijs onderhoud rwzi Putte</t>
  </si>
  <si>
    <t>TCO (15 jr) rwzi Putte</t>
  </si>
  <si>
    <t>Opgave energieverbruikskosten rwzi Ossendrecht</t>
  </si>
  <si>
    <t>Opgave chemicaliënkosten rwzi Ossendrecht</t>
  </si>
  <si>
    <t>Opgave prijs onderhoud rwzi Ossendrecht</t>
  </si>
  <si>
    <t>Aanneemsom rwzi Ossendrecht</t>
  </si>
  <si>
    <t>TCO (15 jr) rwzi O'drecht</t>
  </si>
  <si>
    <t>rwzi Ossendrecht</t>
  </si>
  <si>
    <t>rwzi Putte</t>
  </si>
  <si>
    <t>Inschrijving vernieuwing rwzi's Putte en Ossendrecht</t>
  </si>
  <si>
    <t>optioneel MJO</t>
  </si>
  <si>
    <t>Invulblad inschrijfsom (berekening TCO)</t>
  </si>
  <si>
    <t>Perceel 1</t>
  </si>
  <si>
    <t>Aankoop van grond van de gemeente</t>
  </si>
  <si>
    <t>Perceel 2</t>
  </si>
  <si>
    <t>ja/nee</t>
  </si>
  <si>
    <t>m3/jaar</t>
  </si>
  <si>
    <t>Gemiddeld energieverbruik per m3 (kWh)</t>
  </si>
  <si>
    <t>Huidig P-terrein na realisatie weer beschikbaar als P-terrein?</t>
  </si>
  <si>
    <t>Terrein onbebouwd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</si>
</sst>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_(* #,##0.00_);_(* \(#,##0.00\);_(* &quot;-&quot;??_);_(@_)"/>
    <numFmt numFmtId="165" formatCode="_-&quot;€&quot;\ * #,##0.00_-;_-&quot;€&quot;\ * #,##0.00\-;_-&quot;€&quot;\ * &quot;-&quot;??_-;_-@_-"/>
    <numFmt numFmtId="166" formatCode="_(&quot;€&quot;\ * #,##0.00_);_(&quot;€&quot;\ * \(#,##0.00\);_(&quot;€&quot;\ * &quot;-&quot;??_);_(@_)"/>
    <numFmt numFmtId="167" formatCode="_ * #,##0_ ;_ * \-#,##0_ ;_ * &quot;-&quot;??_ ;_ @_ "/>
    <numFmt numFmtId="168" formatCode="0.000000"/>
  </numFmts>
  <fonts count="13" x14ac:knownFonts="1"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4" tint="-0.249977111117893"/>
      <name val="Calibri"/>
      <family val="2"/>
      <scheme val="minor"/>
    </font>
    <font>
      <b/>
      <sz val="10"/>
      <color theme="4" tint="-0.249977111117893"/>
      <name val="Calibri"/>
      <family val="2"/>
      <scheme val="minor"/>
    </font>
    <font>
      <b/>
      <sz val="9"/>
      <color rgb="FFFF0000"/>
      <name val="Calibri"/>
      <family val="2"/>
      <scheme val="minor"/>
    </font>
    <font>
      <sz val="22"/>
      <color rgb="FF0070C0"/>
      <name val="Calibri"/>
      <family val="2"/>
      <scheme val="minor"/>
    </font>
    <font>
      <b/>
      <sz val="8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8">
    <xf numFmtId="0" fontId="0" fillId="0" borderId="0"/>
    <xf numFmtId="44" fontId="3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81">
    <xf numFmtId="0" fontId="0" fillId="0" borderId="0" xfId="0"/>
    <xf numFmtId="0" fontId="2" fillId="2" borderId="0" xfId="2" applyFont="1" applyFill="1"/>
    <xf numFmtId="44" fontId="0" fillId="0" borderId="0" xfId="0" applyNumberFormat="1"/>
    <xf numFmtId="0" fontId="5" fillId="0" borderId="0" xfId="0" applyFont="1"/>
    <xf numFmtId="0" fontId="0" fillId="0" borderId="6" xfId="0" applyBorder="1"/>
    <xf numFmtId="167" fontId="0" fillId="0" borderId="6" xfId="7" applyNumberFormat="1" applyFont="1" applyBorder="1"/>
    <xf numFmtId="44" fontId="0" fillId="0" borderId="6" xfId="0" applyNumberFormat="1" applyBorder="1"/>
    <xf numFmtId="44" fontId="0" fillId="0" borderId="5" xfId="0" applyNumberFormat="1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44" fontId="0" fillId="0" borderId="16" xfId="0" applyNumberFormat="1" applyBorder="1"/>
    <xf numFmtId="0" fontId="0" fillId="0" borderId="17" xfId="0" applyBorder="1"/>
    <xf numFmtId="0" fontId="5" fillId="0" borderId="8" xfId="0" applyFont="1" applyBorder="1"/>
    <xf numFmtId="0" fontId="5" fillId="0" borderId="9" xfId="0" applyFont="1" applyBorder="1"/>
    <xf numFmtId="0" fontId="5" fillId="0" borderId="10" xfId="0" applyFont="1" applyBorder="1"/>
    <xf numFmtId="0" fontId="0" fillId="0" borderId="18" xfId="0" applyBorder="1"/>
    <xf numFmtId="44" fontId="0" fillId="0" borderId="19" xfId="1" applyFont="1" applyBorder="1" applyAlignment="1">
      <alignment horizontal="right"/>
    </xf>
    <xf numFmtId="0" fontId="0" fillId="0" borderId="20" xfId="0" applyBorder="1"/>
    <xf numFmtId="0" fontId="0" fillId="0" borderId="21" xfId="0" applyBorder="1"/>
    <xf numFmtId="167" fontId="0" fillId="0" borderId="22" xfId="0" applyNumberFormat="1" applyBorder="1"/>
    <xf numFmtId="0" fontId="0" fillId="0" borderId="23" xfId="0" applyBorder="1"/>
    <xf numFmtId="167" fontId="0" fillId="0" borderId="7" xfId="0" applyNumberFormat="1" applyBorder="1"/>
    <xf numFmtId="0" fontId="0" fillId="0" borderId="25" xfId="0" applyBorder="1"/>
    <xf numFmtId="44" fontId="0" fillId="0" borderId="7" xfId="0" applyNumberFormat="1" applyBorder="1"/>
    <xf numFmtId="0" fontId="5" fillId="0" borderId="18" xfId="0" applyFont="1" applyBorder="1"/>
    <xf numFmtId="0" fontId="5" fillId="0" borderId="25" xfId="0" applyFont="1" applyBorder="1"/>
    <xf numFmtId="0" fontId="5" fillId="0" borderId="19" xfId="0" applyFont="1" applyBorder="1"/>
    <xf numFmtId="0" fontId="0" fillId="0" borderId="26" xfId="0" applyBorder="1"/>
    <xf numFmtId="44" fontId="0" fillId="0" borderId="27" xfId="0" applyNumberFormat="1" applyBorder="1"/>
    <xf numFmtId="0" fontId="6" fillId="0" borderId="0" xfId="0" applyFont="1"/>
    <xf numFmtId="0" fontId="7" fillId="0" borderId="0" xfId="0" applyFont="1"/>
    <xf numFmtId="0" fontId="0" fillId="0" borderId="4" xfId="0" applyBorder="1"/>
    <xf numFmtId="44" fontId="0" fillId="0" borderId="3" xfId="0" applyNumberFormat="1" applyBorder="1"/>
    <xf numFmtId="44" fontId="0" fillId="2" borderId="5" xfId="0" applyNumberFormat="1" applyFill="1" applyBorder="1"/>
    <xf numFmtId="0" fontId="0" fillId="0" borderId="2" xfId="0" applyBorder="1"/>
    <xf numFmtId="44" fontId="0" fillId="0" borderId="1" xfId="0" applyNumberFormat="1" applyBorder="1"/>
    <xf numFmtId="0" fontId="9" fillId="0" borderId="28" xfId="0" applyFont="1" applyFill="1" applyBorder="1"/>
    <xf numFmtId="0" fontId="8" fillId="0" borderId="29" xfId="0" applyFont="1" applyBorder="1"/>
    <xf numFmtId="0" fontId="8" fillId="0" borderId="30" xfId="0" applyFont="1" applyBorder="1"/>
    <xf numFmtId="44" fontId="8" fillId="0" borderId="31" xfId="0" applyNumberFormat="1" applyFont="1" applyBorder="1"/>
    <xf numFmtId="0" fontId="8" fillId="0" borderId="26" xfId="0" applyFont="1" applyBorder="1"/>
    <xf numFmtId="44" fontId="8" fillId="0" borderId="27" xfId="1" applyFont="1" applyBorder="1"/>
    <xf numFmtId="0" fontId="8" fillId="0" borderId="31" xfId="0" applyFont="1" applyBorder="1"/>
    <xf numFmtId="0" fontId="9" fillId="0" borderId="18" xfId="0" applyFont="1" applyBorder="1"/>
    <xf numFmtId="44" fontId="8" fillId="0" borderId="19" xfId="0" applyNumberFormat="1" applyFont="1" applyBorder="1"/>
    <xf numFmtId="0" fontId="10" fillId="0" borderId="18" xfId="0" applyFont="1" applyBorder="1"/>
    <xf numFmtId="0" fontId="10" fillId="0" borderId="19" xfId="0" applyFont="1" applyBorder="1"/>
    <xf numFmtId="0" fontId="0" fillId="3" borderId="12" xfId="0" applyFill="1" applyBorder="1"/>
    <xf numFmtId="0" fontId="0" fillId="3" borderId="14" xfId="0" applyFill="1" applyBorder="1"/>
    <xf numFmtId="0" fontId="0" fillId="3" borderId="17" xfId="0" applyFill="1" applyBorder="1"/>
    <xf numFmtId="0" fontId="11" fillId="0" borderId="0" xfId="0" applyFont="1"/>
    <xf numFmtId="44" fontId="0" fillId="4" borderId="19" xfId="1" applyFont="1" applyFill="1" applyBorder="1"/>
    <xf numFmtId="44" fontId="0" fillId="4" borderId="6" xfId="1" applyFont="1" applyFill="1" applyBorder="1"/>
    <xf numFmtId="44" fontId="0" fillId="4" borderId="6" xfId="0" applyNumberFormat="1" applyFill="1" applyBorder="1"/>
    <xf numFmtId="44" fontId="0" fillId="4" borderId="16" xfId="0" applyNumberFormat="1" applyFill="1" applyBorder="1"/>
    <xf numFmtId="167" fontId="0" fillId="4" borderId="5" xfId="7" applyNumberFormat="1" applyFont="1" applyFill="1" applyBorder="1"/>
    <xf numFmtId="0" fontId="0" fillId="4" borderId="5" xfId="0" applyFill="1" applyBorder="1"/>
    <xf numFmtId="44" fontId="0" fillId="4" borderId="5" xfId="1" applyFont="1" applyFill="1" applyBorder="1"/>
    <xf numFmtId="167" fontId="0" fillId="4" borderId="6" xfId="7" applyNumberFormat="1" applyFont="1" applyFill="1" applyBorder="1"/>
    <xf numFmtId="0" fontId="0" fillId="4" borderId="6" xfId="0" applyFill="1" applyBorder="1"/>
    <xf numFmtId="167" fontId="0" fillId="4" borderId="16" xfId="7" applyNumberFormat="1" applyFont="1" applyFill="1" applyBorder="1"/>
    <xf numFmtId="0" fontId="0" fillId="4" borderId="16" xfId="0" applyFill="1" applyBorder="1"/>
    <xf numFmtId="44" fontId="0" fillId="4" borderId="16" xfId="1" applyFont="1" applyFill="1" applyBorder="1"/>
    <xf numFmtId="0" fontId="0" fillId="4" borderId="12" xfId="0" applyFill="1" applyBorder="1"/>
    <xf numFmtId="0" fontId="0" fillId="4" borderId="14" xfId="0" applyFill="1" applyBorder="1"/>
    <xf numFmtId="0" fontId="0" fillId="4" borderId="17" xfId="0" applyFill="1" applyBorder="1"/>
    <xf numFmtId="0" fontId="0" fillId="4" borderId="24" xfId="0" applyFill="1" applyBorder="1"/>
    <xf numFmtId="0" fontId="0" fillId="0" borderId="1" xfId="0" applyBorder="1"/>
    <xf numFmtId="43" fontId="0" fillId="0" borderId="6" xfId="7" applyFont="1" applyBorder="1"/>
    <xf numFmtId="0" fontId="5" fillId="0" borderId="2" xfId="0" applyFont="1" applyBorder="1"/>
    <xf numFmtId="0" fontId="0" fillId="2" borderId="21" xfId="0" applyFill="1" applyBorder="1"/>
    <xf numFmtId="0" fontId="5" fillId="0" borderId="0" xfId="0" applyFont="1" applyBorder="1" applyAlignment="1">
      <alignment horizontal="center"/>
    </xf>
    <xf numFmtId="0" fontId="0" fillId="0" borderId="0" xfId="0" applyBorder="1"/>
    <xf numFmtId="167" fontId="0" fillId="0" borderId="0" xfId="7" applyNumberFormat="1" applyFont="1" applyBorder="1"/>
    <xf numFmtId="168" fontId="0" fillId="4" borderId="20" xfId="0" applyNumberFormat="1" applyFill="1" applyBorder="1"/>
    <xf numFmtId="0" fontId="0" fillId="0" borderId="0" xfId="0" applyFill="1" applyBorder="1"/>
    <xf numFmtId="43" fontId="0" fillId="0" borderId="0" xfId="7" applyFont="1" applyFill="1" applyBorder="1"/>
    <xf numFmtId="0" fontId="5" fillId="0" borderId="2" xfId="0" applyFont="1" applyBorder="1" applyAlignment="1">
      <alignment wrapText="1"/>
    </xf>
  </cellXfs>
  <cellStyles count="8">
    <cellStyle name="Euro" xfId="4"/>
    <cellStyle name="Euro 2" xfId="5"/>
    <cellStyle name="Komma" xfId="7" builtinId="3"/>
    <cellStyle name="Komma 2" xfId="3"/>
    <cellStyle name="Procent 2" xfId="6"/>
    <cellStyle name="Standaard" xfId="0" builtinId="0"/>
    <cellStyle name="Standaard 2" xfId="2"/>
    <cellStyle name="Valuta" xfId="1" builtinId="4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180975</xdr:colOff>
      <xdr:row>4</xdr:row>
      <xdr:rowOff>47624</xdr:rowOff>
    </xdr:from>
    <xdr:to>
      <xdr:col>2</xdr:col>
      <xdr:colOff>542925</xdr:colOff>
      <xdr:row>5</xdr:row>
      <xdr:rowOff>304799</xdr:rowOff>
    </xdr:to>
    <xdr:sp macro="" textlink="">
      <xdr:nvSpPr>
        <xdr:cNvPr id="2" name="Gebogen PIJL-OMHOOG 1"/>
        <xdr:cNvSpPr/>
      </xdr:nvSpPr>
      <xdr:spPr>
        <a:xfrm rot="10800000" flipH="1">
          <a:off x="3152775" y="866774"/>
          <a:ext cx="361950" cy="428625"/>
        </a:xfrm>
        <a:prstGeom prst="bentUpArrow">
          <a:avLst>
            <a:gd name="adj1" fmla="val 7807"/>
            <a:gd name="adj2" fmla="val 21053"/>
            <a:gd name="adj3" fmla="val 38158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nl-NL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180975</xdr:colOff>
      <xdr:row>4</xdr:row>
      <xdr:rowOff>47624</xdr:rowOff>
    </xdr:from>
    <xdr:to>
      <xdr:col>2</xdr:col>
      <xdr:colOff>542925</xdr:colOff>
      <xdr:row>5</xdr:row>
      <xdr:rowOff>304799</xdr:rowOff>
    </xdr:to>
    <xdr:sp macro="" textlink="">
      <xdr:nvSpPr>
        <xdr:cNvPr id="4" name="Gebogen PIJL-OMHOOG 3"/>
        <xdr:cNvSpPr/>
      </xdr:nvSpPr>
      <xdr:spPr>
        <a:xfrm rot="10800000" flipH="1">
          <a:off x="3152775" y="866774"/>
          <a:ext cx="361950" cy="428625"/>
        </a:xfrm>
        <a:prstGeom prst="bentUpArrow">
          <a:avLst>
            <a:gd name="adj1" fmla="val 7807"/>
            <a:gd name="adj2" fmla="val 21053"/>
            <a:gd name="adj3" fmla="val 38158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nl-NL" sz="1100"/>
        </a:p>
      </xdr:txBody>
    </xdr:sp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F52"/>
  <sheetViews>
    <sheetView tabSelected="1" workbookViewId="0"/>
  </sheetViews>
  <sheetFormatPr defaultRowHeight="12.75" x14ac:dyDescent="0.2"/>
  <cols>
    <col min="1" max="1" width="36.85546875" customWidth="1"/>
    <col min="2" max="2" width="21.140625" customWidth="1"/>
    <col min="3" max="3" width="14.7109375" customWidth="1"/>
    <col min="4" max="4" width="16.85546875" customWidth="1"/>
    <col min="5" max="5" width="19.5703125" customWidth="1"/>
    <col min="6" max="6" width="24.7109375" customWidth="1"/>
  </cols>
  <sheetData>
    <row r="1" spans="1:6" ht="18.75" x14ac:dyDescent="0.3">
      <c r="A1" s="32" t="s">
        <v>58</v>
      </c>
      <c r="D1" s="1" t="s">
        <v>56</v>
      </c>
    </row>
    <row r="3" spans="1:6" ht="19.5" thickBot="1" x14ac:dyDescent="0.35">
      <c r="A3" s="33" t="s">
        <v>0</v>
      </c>
    </row>
    <row r="4" spans="1:6" ht="13.5" thickBot="1" x14ac:dyDescent="0.25">
      <c r="E4" s="48" t="s">
        <v>45</v>
      </c>
      <c r="F4" s="49"/>
    </row>
    <row r="5" spans="1:6" ht="13.5" thickBot="1" x14ac:dyDescent="0.25">
      <c r="A5" s="18" t="s">
        <v>52</v>
      </c>
      <c r="B5" s="54">
        <v>2</v>
      </c>
    </row>
    <row r="6" spans="1:6" ht="31.5" customHeight="1" x14ac:dyDescent="0.45">
      <c r="A6" s="3" t="s">
        <v>40</v>
      </c>
      <c r="B6" s="2"/>
      <c r="E6" s="53" t="s">
        <v>54</v>
      </c>
    </row>
    <row r="7" spans="1:6" x14ac:dyDescent="0.2">
      <c r="A7" s="37" t="s">
        <v>38</v>
      </c>
      <c r="B7" s="38"/>
      <c r="C7" s="55">
        <v>1</v>
      </c>
    </row>
    <row r="8" spans="1:6" x14ac:dyDescent="0.2">
      <c r="A8" s="34" t="s">
        <v>39</v>
      </c>
      <c r="B8" s="35"/>
      <c r="C8" s="36">
        <f>B5-C7</f>
        <v>1</v>
      </c>
    </row>
    <row r="10" spans="1:6" x14ac:dyDescent="0.2">
      <c r="A10" s="72" t="s">
        <v>60</v>
      </c>
      <c r="B10" s="72" t="s">
        <v>62</v>
      </c>
      <c r="C10" s="70"/>
    </row>
    <row r="11" spans="1:6" x14ac:dyDescent="0.2">
      <c r="A11" s="4" t="s">
        <v>59</v>
      </c>
      <c r="B11" s="62"/>
      <c r="C11" s="71">
        <f>IF(B11="ja", 30000, 0)</f>
        <v>0</v>
      </c>
    </row>
    <row r="12" spans="1:6" x14ac:dyDescent="0.2">
      <c r="A12" s="4" t="s">
        <v>61</v>
      </c>
      <c r="B12" s="62"/>
      <c r="C12" s="71">
        <f>IF(B12="ja", 30000, 0)</f>
        <v>0</v>
      </c>
    </row>
    <row r="16" spans="1:6" ht="13.5" thickBot="1" x14ac:dyDescent="0.25">
      <c r="A16" s="3" t="s">
        <v>51</v>
      </c>
    </row>
    <row r="17" spans="1:6" ht="13.5" thickBot="1" x14ac:dyDescent="0.25">
      <c r="A17" s="27" t="s">
        <v>16</v>
      </c>
      <c r="B17" s="28" t="s">
        <v>17</v>
      </c>
      <c r="C17" s="29" t="s">
        <v>36</v>
      </c>
      <c r="E17" s="39" t="s">
        <v>42</v>
      </c>
      <c r="F17" s="40"/>
    </row>
    <row r="18" spans="1:6" x14ac:dyDescent="0.2">
      <c r="A18" s="8" t="s">
        <v>1</v>
      </c>
      <c r="B18" s="7" t="s">
        <v>19</v>
      </c>
      <c r="C18" s="9"/>
      <c r="E18" s="41" t="s">
        <v>37</v>
      </c>
      <c r="F18" s="42">
        <f>C8+B33</f>
        <v>118</v>
      </c>
    </row>
    <row r="19" spans="1:6" x14ac:dyDescent="0.2">
      <c r="A19" s="10" t="s">
        <v>2</v>
      </c>
      <c r="B19" s="6" t="s">
        <v>19</v>
      </c>
      <c r="C19" s="11"/>
      <c r="E19" s="41" t="s">
        <v>41</v>
      </c>
      <c r="F19" s="42">
        <f>E43*15</f>
        <v>1500</v>
      </c>
    </row>
    <row r="20" spans="1:6" ht="13.5" thickBot="1" x14ac:dyDescent="0.25">
      <c r="A20" s="10" t="s">
        <v>3</v>
      </c>
      <c r="B20" s="56">
        <v>3</v>
      </c>
      <c r="C20" s="11" t="s">
        <v>57</v>
      </c>
      <c r="E20" s="43" t="s">
        <v>43</v>
      </c>
      <c r="F20" s="44">
        <f>F52*15</f>
        <v>0</v>
      </c>
    </row>
    <row r="21" spans="1:6" x14ac:dyDescent="0.2">
      <c r="A21" s="10" t="s">
        <v>4</v>
      </c>
      <c r="B21" s="56">
        <v>4</v>
      </c>
      <c r="C21" s="11" t="s">
        <v>57</v>
      </c>
      <c r="E21" s="41" t="s">
        <v>44</v>
      </c>
      <c r="F21" s="42">
        <f>SUM(F18:F20)</f>
        <v>1618</v>
      </c>
    </row>
    <row r="22" spans="1:6" x14ac:dyDescent="0.2">
      <c r="A22" s="10" t="s">
        <v>5</v>
      </c>
      <c r="B22" s="56">
        <v>5</v>
      </c>
      <c r="C22" s="11" t="s">
        <v>57</v>
      </c>
      <c r="E22" s="41"/>
      <c r="F22" s="45"/>
    </row>
    <row r="23" spans="1:6" x14ac:dyDescent="0.2">
      <c r="A23" s="10" t="s">
        <v>6</v>
      </c>
      <c r="B23" s="56">
        <v>6</v>
      </c>
      <c r="C23" s="11" t="s">
        <v>57</v>
      </c>
      <c r="E23" s="41"/>
      <c r="F23" s="45"/>
    </row>
    <row r="24" spans="1:6" ht="13.5" thickBot="1" x14ac:dyDescent="0.25">
      <c r="A24" s="10" t="s">
        <v>7</v>
      </c>
      <c r="B24" s="56">
        <v>7</v>
      </c>
      <c r="C24" s="11" t="s">
        <v>57</v>
      </c>
      <c r="E24" s="41"/>
      <c r="F24" s="45"/>
    </row>
    <row r="25" spans="1:6" ht="13.5" thickBot="1" x14ac:dyDescent="0.25">
      <c r="A25" s="10" t="s">
        <v>8</v>
      </c>
      <c r="B25" s="56">
        <v>8</v>
      </c>
      <c r="C25" s="11" t="s">
        <v>57</v>
      </c>
      <c r="E25" s="46" t="s">
        <v>53</v>
      </c>
      <c r="F25" s="47">
        <f>F21+C7+C11+C12</f>
        <v>1619</v>
      </c>
    </row>
    <row r="26" spans="1:6" x14ac:dyDescent="0.2">
      <c r="A26" s="10" t="s">
        <v>9</v>
      </c>
      <c r="B26" s="56">
        <v>9</v>
      </c>
      <c r="C26" s="11" t="s">
        <v>57</v>
      </c>
    </row>
    <row r="27" spans="1:6" x14ac:dyDescent="0.2">
      <c r="A27" s="10" t="s">
        <v>10</v>
      </c>
      <c r="B27" s="56">
        <v>10</v>
      </c>
      <c r="C27" s="11" t="s">
        <v>57</v>
      </c>
    </row>
    <row r="28" spans="1:6" x14ac:dyDescent="0.2">
      <c r="A28" s="10" t="s">
        <v>11</v>
      </c>
      <c r="B28" s="56">
        <v>11</v>
      </c>
      <c r="C28" s="11"/>
    </row>
    <row r="29" spans="1:6" x14ac:dyDescent="0.2">
      <c r="A29" s="10" t="s">
        <v>12</v>
      </c>
      <c r="B29" s="56">
        <v>12</v>
      </c>
      <c r="C29" s="11"/>
    </row>
    <row r="30" spans="1:6" x14ac:dyDescent="0.2">
      <c r="A30" s="10" t="s">
        <v>13</v>
      </c>
      <c r="B30" s="56">
        <v>13</v>
      </c>
      <c r="C30" s="11"/>
    </row>
    <row r="31" spans="1:6" x14ac:dyDescent="0.2">
      <c r="A31" s="10" t="s">
        <v>14</v>
      </c>
      <c r="B31" s="56">
        <v>14</v>
      </c>
      <c r="C31" s="11"/>
    </row>
    <row r="32" spans="1:6" ht="13.5" thickBot="1" x14ac:dyDescent="0.25">
      <c r="A32" s="12" t="s">
        <v>15</v>
      </c>
      <c r="B32" s="57">
        <v>15</v>
      </c>
      <c r="C32" s="14"/>
    </row>
    <row r="33" spans="1:6" ht="13.5" thickBot="1" x14ac:dyDescent="0.25">
      <c r="A33" s="30" t="s">
        <v>18</v>
      </c>
      <c r="B33" s="31">
        <f>SUM(B18:B32)</f>
        <v>117</v>
      </c>
    </row>
    <row r="36" spans="1:6" ht="13.5" thickBot="1" x14ac:dyDescent="0.25">
      <c r="A36" s="3" t="s">
        <v>50</v>
      </c>
    </row>
    <row r="37" spans="1:6" ht="13.5" thickBot="1" x14ac:dyDescent="0.25">
      <c r="A37" s="15" t="s">
        <v>21</v>
      </c>
      <c r="B37" s="16" t="s">
        <v>27</v>
      </c>
      <c r="C37" s="16" t="s">
        <v>25</v>
      </c>
      <c r="D37" s="16" t="s">
        <v>22</v>
      </c>
      <c r="E37" s="16" t="s">
        <v>28</v>
      </c>
      <c r="F37" s="17" t="s">
        <v>23</v>
      </c>
    </row>
    <row r="38" spans="1:6" x14ac:dyDescent="0.2">
      <c r="A38" s="8" t="s">
        <v>24</v>
      </c>
      <c r="B38" s="58">
        <v>1</v>
      </c>
      <c r="C38" s="59" t="s">
        <v>26</v>
      </c>
      <c r="D38" s="60">
        <v>100</v>
      </c>
      <c r="E38" s="7">
        <f>D38*B38</f>
        <v>100</v>
      </c>
      <c r="F38" s="66" t="s">
        <v>29</v>
      </c>
    </row>
    <row r="39" spans="1:6" x14ac:dyDescent="0.2">
      <c r="A39" s="10"/>
      <c r="B39" s="61">
        <v>0</v>
      </c>
      <c r="C39" s="62"/>
      <c r="D39" s="55">
        <v>0</v>
      </c>
      <c r="E39" s="6">
        <f t="shared" ref="E39:E42" si="0">D39*B39</f>
        <v>0</v>
      </c>
      <c r="F39" s="67"/>
    </row>
    <row r="40" spans="1:6" x14ac:dyDescent="0.2">
      <c r="A40" s="10"/>
      <c r="B40" s="61">
        <v>0</v>
      </c>
      <c r="C40" s="62"/>
      <c r="D40" s="55">
        <v>0</v>
      </c>
      <c r="E40" s="6">
        <f t="shared" si="0"/>
        <v>0</v>
      </c>
      <c r="F40" s="67"/>
    </row>
    <row r="41" spans="1:6" x14ac:dyDescent="0.2">
      <c r="A41" s="10"/>
      <c r="B41" s="61">
        <v>0</v>
      </c>
      <c r="C41" s="62"/>
      <c r="D41" s="55">
        <v>0</v>
      </c>
      <c r="E41" s="6">
        <f t="shared" si="0"/>
        <v>0</v>
      </c>
      <c r="F41" s="67"/>
    </row>
    <row r="42" spans="1:6" ht="13.5" thickBot="1" x14ac:dyDescent="0.25">
      <c r="A42" s="12"/>
      <c r="B42" s="63">
        <v>0</v>
      </c>
      <c r="C42" s="64"/>
      <c r="D42" s="65">
        <v>0</v>
      </c>
      <c r="E42" s="13">
        <f t="shared" si="0"/>
        <v>0</v>
      </c>
      <c r="F42" s="68"/>
    </row>
    <row r="43" spans="1:6" ht="13.5" thickBot="1" x14ac:dyDescent="0.25">
      <c r="C43" s="18" t="s">
        <v>30</v>
      </c>
      <c r="D43" s="25"/>
      <c r="E43" s="26">
        <f>SUM(E38:E42)</f>
        <v>100</v>
      </c>
    </row>
    <row r="46" spans="1:6" x14ac:dyDescent="0.2">
      <c r="A46" s="3" t="s">
        <v>49</v>
      </c>
    </row>
    <row r="47" spans="1:6" ht="13.5" thickBot="1" x14ac:dyDescent="0.25">
      <c r="A47" s="3" t="s">
        <v>64</v>
      </c>
      <c r="B47" s="3" t="s">
        <v>63</v>
      </c>
      <c r="C47" s="3" t="s">
        <v>31</v>
      </c>
      <c r="D47" s="74"/>
      <c r="E47" s="75"/>
    </row>
    <row r="48" spans="1:6" x14ac:dyDescent="0.2">
      <c r="A48" s="77">
        <v>0</v>
      </c>
      <c r="B48" s="73">
        <v>0</v>
      </c>
      <c r="C48" s="5">
        <f>A48*B48</f>
        <v>0</v>
      </c>
      <c r="D48" s="76"/>
      <c r="E48" s="76"/>
    </row>
    <row r="49" spans="1:6" ht="13.5" thickBot="1" x14ac:dyDescent="0.25"/>
    <row r="50" spans="1:6" ht="13.5" thickBot="1" x14ac:dyDescent="0.25">
      <c r="A50" s="18" t="s">
        <v>35</v>
      </c>
      <c r="B50" s="19">
        <f>'TCO berekening Putte'!B50</f>
        <v>0.16</v>
      </c>
      <c r="D50" s="20" t="s">
        <v>32</v>
      </c>
      <c r="E50" s="21"/>
      <c r="F50" s="22">
        <f>C48*B50</f>
        <v>0</v>
      </c>
    </row>
    <row r="51" spans="1:6" ht="13.5" thickBot="1" x14ac:dyDescent="0.25">
      <c r="D51" s="10" t="s">
        <v>34</v>
      </c>
      <c r="E51" s="4"/>
      <c r="F51" s="69">
        <v>0</v>
      </c>
    </row>
    <row r="52" spans="1:6" ht="13.5" thickBot="1" x14ac:dyDescent="0.25">
      <c r="D52" s="12" t="s">
        <v>33</v>
      </c>
      <c r="E52" s="23"/>
      <c r="F52" s="24">
        <f>(F50-F51)*B50</f>
        <v>0</v>
      </c>
    </row>
  </sheetData>
  <pageMargins left="0.7" right="0.7" top="0.75" bottom="0.75" header="0.3" footer="0.3"/>
  <pageSetup paperSize="9" scale="73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F52"/>
  <sheetViews>
    <sheetView workbookViewId="0"/>
  </sheetViews>
  <sheetFormatPr defaultRowHeight="12.75" x14ac:dyDescent="0.2"/>
  <cols>
    <col min="1" max="1" width="35.5703125" customWidth="1"/>
    <col min="2" max="2" width="21.140625" customWidth="1"/>
    <col min="3" max="3" width="14.7109375" customWidth="1"/>
    <col min="4" max="4" width="16.85546875" customWidth="1"/>
    <col min="5" max="5" width="17.7109375" customWidth="1"/>
    <col min="6" max="6" width="28.140625" customWidth="1"/>
  </cols>
  <sheetData>
    <row r="1" spans="1:6" ht="18.75" x14ac:dyDescent="0.3">
      <c r="A1" s="32" t="s">
        <v>58</v>
      </c>
      <c r="D1" s="1" t="s">
        <v>56</v>
      </c>
    </row>
    <row r="3" spans="1:6" ht="19.5" thickBot="1" x14ac:dyDescent="0.35">
      <c r="A3" s="33" t="s">
        <v>0</v>
      </c>
    </row>
    <row r="4" spans="1:6" ht="13.5" thickBot="1" x14ac:dyDescent="0.25">
      <c r="E4" s="48" t="s">
        <v>45</v>
      </c>
      <c r="F4" s="49"/>
    </row>
    <row r="5" spans="1:6" ht="13.5" thickBot="1" x14ac:dyDescent="0.25">
      <c r="A5" s="18" t="s">
        <v>46</v>
      </c>
      <c r="B5" s="54">
        <v>2</v>
      </c>
    </row>
    <row r="6" spans="1:6" ht="31.5" customHeight="1" x14ac:dyDescent="0.45">
      <c r="A6" s="3" t="s">
        <v>40</v>
      </c>
      <c r="B6" s="2"/>
      <c r="E6" s="53" t="s">
        <v>55</v>
      </c>
    </row>
    <row r="7" spans="1:6" x14ac:dyDescent="0.2">
      <c r="A7" s="37" t="s">
        <v>38</v>
      </c>
      <c r="B7" s="38"/>
      <c r="C7" s="55">
        <v>1</v>
      </c>
    </row>
    <row r="8" spans="1:6" x14ac:dyDescent="0.2">
      <c r="A8" s="34" t="s">
        <v>39</v>
      </c>
      <c r="B8" s="35"/>
      <c r="C8" s="36">
        <f>B5-C7</f>
        <v>1</v>
      </c>
    </row>
    <row r="10" spans="1:6" ht="25.5" x14ac:dyDescent="0.2">
      <c r="A10" s="80" t="s">
        <v>65</v>
      </c>
      <c r="B10" s="72" t="s">
        <v>62</v>
      </c>
      <c r="C10" s="70"/>
    </row>
    <row r="11" spans="1:6" x14ac:dyDescent="0.2">
      <c r="A11" s="4" t="s">
        <v>66</v>
      </c>
      <c r="B11" s="62"/>
      <c r="C11" s="71">
        <f>IF(B11="ja", 20000, 0)</f>
        <v>0</v>
      </c>
    </row>
    <row r="12" spans="1:6" x14ac:dyDescent="0.2">
      <c r="A12" s="78"/>
      <c r="B12" s="78"/>
      <c r="C12" s="79"/>
    </row>
    <row r="16" spans="1:6" ht="13.5" thickBot="1" x14ac:dyDescent="0.25">
      <c r="A16" s="3" t="s">
        <v>47</v>
      </c>
    </row>
    <row r="17" spans="1:6" ht="13.5" thickBot="1" x14ac:dyDescent="0.25">
      <c r="A17" s="27" t="s">
        <v>16</v>
      </c>
      <c r="B17" s="28" t="s">
        <v>17</v>
      </c>
      <c r="C17" s="29" t="s">
        <v>36</v>
      </c>
      <c r="E17" s="39" t="s">
        <v>42</v>
      </c>
      <c r="F17" s="40"/>
    </row>
    <row r="18" spans="1:6" x14ac:dyDescent="0.2">
      <c r="A18" s="8" t="s">
        <v>1</v>
      </c>
      <c r="B18" s="7" t="s">
        <v>19</v>
      </c>
      <c r="C18" s="9"/>
      <c r="E18" s="41" t="s">
        <v>37</v>
      </c>
      <c r="F18" s="42">
        <f>C8+B33</f>
        <v>118</v>
      </c>
    </row>
    <row r="19" spans="1:6" x14ac:dyDescent="0.2">
      <c r="A19" s="10" t="s">
        <v>2</v>
      </c>
      <c r="B19" s="6" t="s">
        <v>19</v>
      </c>
      <c r="C19" s="11"/>
      <c r="E19" s="41" t="s">
        <v>41</v>
      </c>
      <c r="F19" s="42">
        <f>E43*15</f>
        <v>150</v>
      </c>
    </row>
    <row r="20" spans="1:6" ht="13.5" thickBot="1" x14ac:dyDescent="0.25">
      <c r="A20" s="10" t="s">
        <v>3</v>
      </c>
      <c r="B20" s="56">
        <v>3</v>
      </c>
      <c r="C20" s="11" t="s">
        <v>57</v>
      </c>
      <c r="E20" s="43" t="s">
        <v>43</v>
      </c>
      <c r="F20" s="44">
        <f>F52*15</f>
        <v>0</v>
      </c>
    </row>
    <row r="21" spans="1:6" x14ac:dyDescent="0.2">
      <c r="A21" s="10" t="s">
        <v>4</v>
      </c>
      <c r="B21" s="56">
        <v>4</v>
      </c>
      <c r="C21" s="11" t="s">
        <v>57</v>
      </c>
      <c r="E21" s="41" t="s">
        <v>44</v>
      </c>
      <c r="F21" s="42">
        <f>SUM(F18:F20)</f>
        <v>268</v>
      </c>
    </row>
    <row r="22" spans="1:6" x14ac:dyDescent="0.2">
      <c r="A22" s="10" t="s">
        <v>5</v>
      </c>
      <c r="B22" s="56">
        <v>5</v>
      </c>
      <c r="C22" s="11" t="s">
        <v>57</v>
      </c>
      <c r="E22" s="41"/>
      <c r="F22" s="45"/>
    </row>
    <row r="23" spans="1:6" x14ac:dyDescent="0.2">
      <c r="A23" s="10" t="s">
        <v>6</v>
      </c>
      <c r="B23" s="56">
        <v>6</v>
      </c>
      <c r="C23" s="11" t="s">
        <v>57</v>
      </c>
      <c r="E23" s="41"/>
      <c r="F23" s="45"/>
    </row>
    <row r="24" spans="1:6" ht="13.5" thickBot="1" x14ac:dyDescent="0.25">
      <c r="A24" s="10" t="s">
        <v>7</v>
      </c>
      <c r="B24" s="56">
        <v>7</v>
      </c>
      <c r="C24" s="11" t="s">
        <v>57</v>
      </c>
      <c r="E24" s="41"/>
      <c r="F24" s="45"/>
    </row>
    <row r="25" spans="1:6" ht="13.5" thickBot="1" x14ac:dyDescent="0.25">
      <c r="A25" s="10" t="s">
        <v>8</v>
      </c>
      <c r="B25" s="56">
        <v>8</v>
      </c>
      <c r="C25" s="11" t="s">
        <v>57</v>
      </c>
      <c r="E25" s="46" t="s">
        <v>48</v>
      </c>
      <c r="F25" s="47">
        <f>F21+C7-C11</f>
        <v>269</v>
      </c>
    </row>
    <row r="26" spans="1:6" x14ac:dyDescent="0.2">
      <c r="A26" s="10" t="s">
        <v>9</v>
      </c>
      <c r="B26" s="56">
        <v>9</v>
      </c>
      <c r="C26" s="11" t="s">
        <v>57</v>
      </c>
    </row>
    <row r="27" spans="1:6" x14ac:dyDescent="0.2">
      <c r="A27" s="10" t="s">
        <v>10</v>
      </c>
      <c r="B27" s="56">
        <v>10</v>
      </c>
      <c r="C27" s="11" t="s">
        <v>57</v>
      </c>
    </row>
    <row r="28" spans="1:6" x14ac:dyDescent="0.2">
      <c r="A28" s="10" t="s">
        <v>11</v>
      </c>
      <c r="B28" s="56">
        <v>11</v>
      </c>
      <c r="C28" s="11"/>
    </row>
    <row r="29" spans="1:6" x14ac:dyDescent="0.2">
      <c r="A29" s="10" t="s">
        <v>12</v>
      </c>
      <c r="B29" s="56">
        <v>12</v>
      </c>
      <c r="C29" s="11"/>
    </row>
    <row r="30" spans="1:6" x14ac:dyDescent="0.2">
      <c r="A30" s="10" t="s">
        <v>13</v>
      </c>
      <c r="B30" s="56">
        <v>13</v>
      </c>
      <c r="C30" s="11"/>
    </row>
    <row r="31" spans="1:6" x14ac:dyDescent="0.2">
      <c r="A31" s="10" t="s">
        <v>14</v>
      </c>
      <c r="B31" s="56">
        <v>14</v>
      </c>
      <c r="C31" s="11"/>
    </row>
    <row r="32" spans="1:6" ht="13.5" thickBot="1" x14ac:dyDescent="0.25">
      <c r="A32" s="12" t="s">
        <v>15</v>
      </c>
      <c r="B32" s="57">
        <v>15</v>
      </c>
      <c r="C32" s="14"/>
    </row>
    <row r="33" spans="1:6" ht="13.5" thickBot="1" x14ac:dyDescent="0.25">
      <c r="A33" s="30" t="s">
        <v>18</v>
      </c>
      <c r="B33" s="31">
        <f>SUM(B18:B32)</f>
        <v>117</v>
      </c>
    </row>
    <row r="36" spans="1:6" ht="13.5" thickBot="1" x14ac:dyDescent="0.25">
      <c r="A36" s="3" t="s">
        <v>20</v>
      </c>
    </row>
    <row r="37" spans="1:6" ht="13.5" thickBot="1" x14ac:dyDescent="0.25">
      <c r="A37" s="15" t="s">
        <v>21</v>
      </c>
      <c r="B37" s="16" t="s">
        <v>27</v>
      </c>
      <c r="C37" s="16" t="s">
        <v>25</v>
      </c>
      <c r="D37" s="16" t="s">
        <v>22</v>
      </c>
      <c r="E37" s="16" t="s">
        <v>28</v>
      </c>
      <c r="F37" s="17" t="s">
        <v>23</v>
      </c>
    </row>
    <row r="38" spans="1:6" x14ac:dyDescent="0.2">
      <c r="A38" s="8" t="s">
        <v>24</v>
      </c>
      <c r="B38" s="58">
        <v>1</v>
      </c>
      <c r="C38" s="59" t="s">
        <v>26</v>
      </c>
      <c r="D38" s="60">
        <v>10</v>
      </c>
      <c r="E38" s="7">
        <f>D38*B38</f>
        <v>10</v>
      </c>
      <c r="F38" s="50" t="s">
        <v>29</v>
      </c>
    </row>
    <row r="39" spans="1:6" x14ac:dyDescent="0.2">
      <c r="A39" s="10"/>
      <c r="B39" s="61">
        <v>0</v>
      </c>
      <c r="C39" s="62"/>
      <c r="D39" s="55">
        <v>0</v>
      </c>
      <c r="E39" s="6">
        <f t="shared" ref="E39:E42" si="0">D39*B39</f>
        <v>0</v>
      </c>
      <c r="F39" s="51"/>
    </row>
    <row r="40" spans="1:6" x14ac:dyDescent="0.2">
      <c r="A40" s="10"/>
      <c r="B40" s="61">
        <v>0</v>
      </c>
      <c r="C40" s="62"/>
      <c r="D40" s="55">
        <v>0</v>
      </c>
      <c r="E40" s="6">
        <f t="shared" si="0"/>
        <v>0</v>
      </c>
      <c r="F40" s="51"/>
    </row>
    <row r="41" spans="1:6" x14ac:dyDescent="0.2">
      <c r="A41" s="10"/>
      <c r="B41" s="61">
        <v>0</v>
      </c>
      <c r="C41" s="62"/>
      <c r="D41" s="55">
        <v>0</v>
      </c>
      <c r="E41" s="6">
        <f t="shared" si="0"/>
        <v>0</v>
      </c>
      <c r="F41" s="51"/>
    </row>
    <row r="42" spans="1:6" ht="13.5" thickBot="1" x14ac:dyDescent="0.25">
      <c r="A42" s="12"/>
      <c r="B42" s="63">
        <v>0</v>
      </c>
      <c r="C42" s="64"/>
      <c r="D42" s="65">
        <v>0</v>
      </c>
      <c r="E42" s="13">
        <f t="shared" si="0"/>
        <v>0</v>
      </c>
      <c r="F42" s="52"/>
    </row>
    <row r="43" spans="1:6" ht="13.5" thickBot="1" x14ac:dyDescent="0.25">
      <c r="C43" s="18" t="s">
        <v>30</v>
      </c>
      <c r="D43" s="25"/>
      <c r="E43" s="26">
        <f>SUM(E38:E42)</f>
        <v>10</v>
      </c>
    </row>
    <row r="46" spans="1:6" x14ac:dyDescent="0.2">
      <c r="A46" s="3" t="s">
        <v>49</v>
      </c>
    </row>
    <row r="47" spans="1:6" ht="13.5" thickBot="1" x14ac:dyDescent="0.25">
      <c r="A47" s="3" t="s">
        <v>64</v>
      </c>
      <c r="B47" s="3" t="s">
        <v>63</v>
      </c>
      <c r="C47" s="3" t="s">
        <v>31</v>
      </c>
      <c r="D47" s="74"/>
      <c r="E47" s="75"/>
    </row>
    <row r="48" spans="1:6" x14ac:dyDescent="0.2">
      <c r="A48" s="77">
        <v>0</v>
      </c>
      <c r="B48" s="73">
        <v>1000</v>
      </c>
      <c r="C48" s="5">
        <f>A48*B48</f>
        <v>0</v>
      </c>
      <c r="D48" s="76"/>
      <c r="E48" s="76"/>
    </row>
    <row r="49" spans="1:6" ht="13.5" thickBot="1" x14ac:dyDescent="0.25"/>
    <row r="50" spans="1:6" ht="13.5" thickBot="1" x14ac:dyDescent="0.25">
      <c r="A50" s="18" t="s">
        <v>35</v>
      </c>
      <c r="B50" s="19">
        <v>0.16</v>
      </c>
      <c r="D50" s="20" t="s">
        <v>32</v>
      </c>
      <c r="E50" s="21"/>
      <c r="F50" s="22">
        <f>C48*B50</f>
        <v>0</v>
      </c>
    </row>
    <row r="51" spans="1:6" ht="13.5" thickBot="1" x14ac:dyDescent="0.25">
      <c r="D51" s="10" t="s">
        <v>34</v>
      </c>
      <c r="E51" s="4"/>
      <c r="F51" s="69">
        <v>0</v>
      </c>
    </row>
    <row r="52" spans="1:6" ht="13.5" thickBot="1" x14ac:dyDescent="0.25">
      <c r="D52" s="12" t="s">
        <v>33</v>
      </c>
      <c r="E52" s="23"/>
      <c r="F52" s="24">
        <f>(F50-F51)*B50</f>
        <v>0</v>
      </c>
    </row>
  </sheetData>
  <pageMargins left="0.7" right="0.7" top="0.75" bottom="0.75" header="0.3" footer="0.3"/>
  <pageSetup paperSize="9" scale="72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2</vt:i4>
      </vt:variant>
    </vt:vector>
  </HeadingPairs>
  <TitlesOfParts>
    <vt:vector size="4" baseType="lpstr">
      <vt:lpstr>TCO berekening Ossendrecht</vt:lpstr>
      <vt:lpstr>TCO berekening Putte</vt:lpstr>
      <vt:lpstr>'TCO berekening Ossendrecht'!Afdrukbereik</vt:lpstr>
      <vt:lpstr>'TCO berekening Putte'!Afdrukbereik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Heleco;S.A. Bookelmann</dc:creator>
  <cp:lastModifiedBy>Heleco</cp:lastModifiedBy>
  <cp:lastPrinted>2013-08-18T19:09:52Z</cp:lastPrinted>
  <dcterms:created xsi:type="dcterms:W3CDTF">2013-07-16T07:42:00Z</dcterms:created>
  <dcterms:modified xsi:type="dcterms:W3CDTF">2013-08-18T20:01:47Z</dcterms:modified>
</cp:coreProperties>
</file>